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5192" windowHeight="7872"/>
  </bookViews>
  <sheets>
    <sheet name="Лист1" sheetId="1" r:id="rId1"/>
  </sheets>
  <definedNames>
    <definedName name="_xlnm.Print_Titles" localSheetId="0">Лист1!$20:$23</definedName>
  </definedNames>
  <calcPr calcId="145621" iterateDelta="1E-4"/>
</workbook>
</file>

<file path=xl/calcChain.xml><?xml version="1.0" encoding="utf-8"?>
<calcChain xmlns="http://schemas.openxmlformats.org/spreadsheetml/2006/main">
  <c r="H42" i="1" l="1"/>
  <c r="H43" i="1"/>
  <c r="H44" i="1"/>
  <c r="H45" i="1"/>
  <c r="H46" i="1"/>
  <c r="H47" i="1"/>
  <c r="H48" i="1"/>
  <c r="H41" i="1"/>
  <c r="G41" i="1"/>
  <c r="G42" i="1"/>
  <c r="G43" i="1"/>
  <c r="G44" i="1"/>
  <c r="G45" i="1"/>
  <c r="G46" i="1"/>
  <c r="G47" i="1"/>
  <c r="G48" i="1"/>
  <c r="G40" i="1"/>
  <c r="G28" i="1" l="1"/>
  <c r="H28" i="1"/>
  <c r="H27" i="1"/>
  <c r="H26" i="1"/>
  <c r="H25" i="1"/>
  <c r="G27" i="1"/>
  <c r="G26" i="1"/>
  <c r="G25" i="1"/>
  <c r="H24" i="1"/>
  <c r="G24" i="1"/>
</calcChain>
</file>

<file path=xl/sharedStrings.xml><?xml version="1.0" encoding="utf-8"?>
<sst xmlns="http://schemas.openxmlformats.org/spreadsheetml/2006/main" count="144" uniqueCount="79">
  <si>
    <t>ПРИЛОЖЕНИЕ № 3</t>
  </si>
  <si>
    <t>следующего за отчетным.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</si>
  <si>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</si>
  <si>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</si>
  <si>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</si>
  <si>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</si>
  <si>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</si>
  <si>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</si>
  <si>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</si>
  <si>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</si>
  <si>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</si>
  <si>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</si>
  <si>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</si>
  <si>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</si>
  <si>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</si>
  <si>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</si>
  <si>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</si>
  <si>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</si>
  <si>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Исполнитель, тел.</t>
  </si>
  <si>
    <t>_____________</t>
  </si>
  <si>
    <t>Заместитель главы, начальник финансового управления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</si>
  <si>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</si>
  <si>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</si>
  <si>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</si>
  <si>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</si>
  <si>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</si>
  <si>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</si>
  <si>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>Л.А. Губанова</t>
  </si>
  <si>
    <t xml:space="preserve">Подпрограмма (основное мероприятие)  №1 Поддержка сельскохозяйственного производства </t>
  </si>
  <si>
    <t>организация  семинар- совещаний, участие в семинарах, форумах, выставках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</si>
  <si>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</si>
  <si>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</si>
  <si>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тыс. тонн</t>
  </si>
  <si>
    <t>Объем производства молока в малых формах хозяйствования</t>
  </si>
  <si>
    <t xml:space="preserve">тыс. тонн 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</si>
  <si>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</si>
  <si>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</si>
  <si>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шт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</si>
  <si>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</si>
  <si>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</si>
  <si>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тыс. руб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</si>
  <si>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</si>
  <si>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</si>
  <si>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</si>
  <si>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</si>
  <si>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</si>
  <si>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</si>
  <si>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 xml:space="preserve">ед. </t>
  </si>
  <si>
    <t>объем предоставленных субсидий малым формам хозяйствования за осеменение животных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</si>
  <si>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</si>
  <si>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Количество  обустроенных мест под размещение печей для уничтожения биологических отходов</t>
  </si>
  <si>
    <t>мест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</si>
  <si>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</si>
  <si>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</si>
  <si>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%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</si>
  <si>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</si>
  <si>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</si>
  <si>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</si>
  <si>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</si>
  <si>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</si>
  <si>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</si>
  <si>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</si>
  <si>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</si>
  <si>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</si>
  <si>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>__Развитие сельского хозяйства и регулирование рынков сельскохозяйственной продукции, сырья и продовольствия"</t>
  </si>
  <si>
    <t xml:space="preserve">Значение целевого показателя за: </t>
  </si>
  <si>
    <t xml:space="preserve">Б.В. Караулов </t>
  </si>
  <si>
    <t>Г.Е. Митуосва 21450</t>
  </si>
  <si>
    <t>от                                   2020 г.  №</t>
  </si>
  <si>
    <t>х</t>
  </si>
  <si>
    <t>Количество принятых к субсидированию документов на приобретение животных</t>
  </si>
  <si>
    <t>объем предоставленных субсидий малым формам хозяйствования за приобретение животных</t>
  </si>
  <si>
    <r>
      <rPr>
        <b/>
        <sz val="10"/>
        <color rgb="FF000000"/>
        <rFont val="Times New Roman"/>
        <family val="1"/>
        <charset val="204"/>
      </rPr>
      <t>Ежеквартально</t>
    </r>
    <r>
      <rPr>
        <sz val="10"/>
        <color rgb="FF000000"/>
        <rFont val="Times New Roman"/>
        <family val="1"/>
        <charset val="204"/>
      </rPr>
      <t>, до 20 числа месяца,</t>
    </r>
  </si>
  <si>
    <r>
      <rPr>
        <b/>
        <sz val="10"/>
        <color rgb="FF000000"/>
        <rFont val="Times New Roman"/>
        <family val="1"/>
        <charset val="204"/>
      </rPr>
      <t>Ежегодно</t>
    </r>
    <r>
      <rPr>
        <sz val="10"/>
        <color rgb="FF000000"/>
        <rFont val="Times New Roman"/>
        <family val="1"/>
        <charset val="204"/>
      </rPr>
      <t xml:space="preserve"> до 25 января года,</t>
    </r>
  </si>
  <si>
    <r>
      <t>Причины недостижения фактического значения показателя в отчетном периоде</t>
    </r>
    <r>
      <rPr>
        <sz val="10"/>
        <color rgb="FF000000"/>
        <rFont val="Calibri"/>
        <family val="2"/>
        <charset val="204"/>
      </rPr>
      <t>¹</t>
    </r>
  </si>
  <si>
    <t>за 2020 год_</t>
  </si>
  <si>
    <t>Производство мяса к плану составило 75% , снижение за счет постановки на реконструкцию ПТФ "Белореченская"</t>
  </si>
  <si>
    <t>выполнено</t>
  </si>
  <si>
    <t>проведен электронный аукцион, заключен контракт. В связи с поздним заключением муниципального контракта на "Оказание услуг по отлову безнадзорных животных,  подбору и  организации утилизации павших животных на территории МО Кавказский район" 08.12.2020 года и невозможным выполнением работ указанных в контракте по соглашению сторон контракт был расторгнут.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</si>
</sst>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/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abSelected="1" topLeftCell="A25" zoomScale="106" zoomScaleNormal="106" workbookViewId="0">
      <selection activeCell="A53" sqref="A53:I53"/>
    </sheetView>
  </sheetViews>
  <sheetFormatPr defaultColWidth="9.109375" defaultRowHeight="13.2" x14ac:dyDescent="0.25"/>
  <cols>
    <col min="1" max="1" width="22.5546875" style="2" customWidth="1"/>
    <col min="2" max="2" width="21.109375" style="2" customWidth="1"/>
    <col min="3" max="3" width="7" style="2" customWidth="1"/>
    <col min="4" max="4" width="12.44140625" style="2" customWidth="1"/>
    <col min="5" max="5" width="13.6640625" style="2" customWidth="1"/>
    <col min="6" max="7" width="12.88671875" style="2" customWidth="1"/>
    <col min="8" max="8" width="10.44140625" style="2" customWidth="1"/>
    <col min="9" max="9" width="24.6640625" style="2" customWidth="1"/>
    <col min="10" max="16384" width="9.109375" style="2"/>
  </cols>
  <sheetData>
    <row r="2" spans="1:9" x14ac:dyDescent="0.25">
      <c r="G2" s="34" t="s">
        <v>0</v>
      </c>
      <c r="H2" s="34"/>
      <c r="I2" s="34"/>
    </row>
    <row r="3" spans="1:9" x14ac:dyDescent="0.25">
      <c r="G3" s="34" t="s">
        <v>24</v>
      </c>
      <c r="H3" s="34"/>
      <c r="I3" s="34"/>
    </row>
    <row r="4" spans="1:9" x14ac:dyDescent="0.25">
      <c r="G4" s="34" t="s">
        <v>25</v>
      </c>
      <c r="H4" s="34"/>
      <c r="I4" s="34"/>
    </row>
    <row r="5" spans="1:9" x14ac:dyDescent="0.25">
      <c r="G5" s="34" t="s">
        <v>26</v>
      </c>
      <c r="H5" s="34"/>
      <c r="I5" s="34"/>
    </row>
    <row r="6" spans="1:9" x14ac:dyDescent="0.25">
      <c r="G6" s="34" t="s">
        <v>68</v>
      </c>
      <c r="H6" s="34"/>
      <c r="I6" s="34"/>
    </row>
    <row r="7" spans="1:9" x14ac:dyDescent="0.25">
      <c r="G7" s="3"/>
      <c r="H7" s="3"/>
      <c r="I7" s="3"/>
    </row>
    <row r="8" spans="1:9" x14ac:dyDescent="0.25">
      <c r="G8" s="34" t="s">
        <v>72</v>
      </c>
      <c r="H8" s="34"/>
      <c r="I8" s="34"/>
    </row>
    <row r="9" spans="1:9" x14ac:dyDescent="0.25">
      <c r="G9" s="34" t="s">
        <v>1</v>
      </c>
      <c r="H9" s="34"/>
      <c r="I9" s="34"/>
    </row>
    <row r="10" spans="1:9" x14ac:dyDescent="0.25">
      <c r="G10" s="34" t="s">
        <v>73</v>
      </c>
      <c r="H10" s="34"/>
      <c r="I10" s="34"/>
    </row>
    <row r="11" spans="1:9" x14ac:dyDescent="0.25">
      <c r="G11" s="34" t="s">
        <v>2</v>
      </c>
      <c r="H11" s="34"/>
      <c r="I11" s="34"/>
    </row>
    <row r="13" spans="1:9" x14ac:dyDescent="0.25">
      <c r="A13" s="35" t="s">
        <v>3</v>
      </c>
      <c r="B13" s="35"/>
      <c r="C13" s="35"/>
      <c r="D13" s="35"/>
      <c r="E13" s="35"/>
      <c r="F13" s="35"/>
      <c r="G13" s="35"/>
      <c r="H13" s="35"/>
      <c r="I13" s="35"/>
    </row>
    <row r="14" spans="1:9" x14ac:dyDescent="0.25">
      <c r="A14" s="35" t="s">
        <v>22</v>
      </c>
      <c r="B14" s="35"/>
      <c r="C14" s="35"/>
      <c r="D14" s="35"/>
      <c r="E14" s="35"/>
      <c r="F14" s="35"/>
      <c r="G14" s="35"/>
      <c r="H14" s="35"/>
      <c r="I14" s="35"/>
    </row>
    <row r="15" spans="1:9" x14ac:dyDescent="0.25">
      <c r="A15" s="34" t="s">
        <v>64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 t="s">
        <v>4</v>
      </c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34" t="s">
        <v>75</v>
      </c>
      <c r="B17" s="34"/>
      <c r="C17" s="34"/>
      <c r="D17" s="34"/>
      <c r="E17" s="34"/>
      <c r="F17" s="34"/>
      <c r="G17" s="34"/>
      <c r="H17" s="34"/>
      <c r="I17" s="34"/>
    </row>
    <row r="18" spans="1:9" x14ac:dyDescent="0.25">
      <c r="A18" s="34" t="s">
        <v>5</v>
      </c>
      <c r="B18" s="34"/>
      <c r="C18" s="34"/>
      <c r="D18" s="34"/>
      <c r="E18" s="34"/>
      <c r="F18" s="34"/>
      <c r="G18" s="34"/>
      <c r="H18" s="34"/>
      <c r="I18" s="34"/>
    </row>
    <row r="19" spans="1:9" ht="13.8" thickBot="1" x14ac:dyDescent="0.3">
      <c r="C19" s="4"/>
      <c r="D19" s="4"/>
      <c r="E19" s="4"/>
      <c r="F19" s="4"/>
      <c r="G19" s="4"/>
      <c r="H19" s="4"/>
    </row>
    <row r="20" spans="1:9" ht="13.8" thickBot="1" x14ac:dyDescent="0.3">
      <c r="A20" s="38" t="s">
        <v>6</v>
      </c>
      <c r="B20" s="38" t="s">
        <v>7</v>
      </c>
      <c r="C20" s="38" t="s">
        <v>8</v>
      </c>
      <c r="D20" s="44" t="s">
        <v>65</v>
      </c>
      <c r="E20" s="46"/>
      <c r="F20" s="45"/>
      <c r="G20" s="38" t="s">
        <v>10</v>
      </c>
      <c r="H20" s="38" t="s">
        <v>9</v>
      </c>
      <c r="I20" s="38" t="s">
        <v>74</v>
      </c>
    </row>
    <row r="21" spans="1:9" ht="66.599999999999994" thickBot="1" x14ac:dyDescent="0.3">
      <c r="A21" s="39"/>
      <c r="B21" s="39"/>
      <c r="C21" s="39"/>
      <c r="D21" s="5" t="s">
        <v>13</v>
      </c>
      <c r="E21" s="44" t="s">
        <v>14</v>
      </c>
      <c r="F21" s="45"/>
      <c r="G21" s="39"/>
      <c r="H21" s="39"/>
      <c r="I21" s="39"/>
    </row>
    <row r="22" spans="1:9" ht="13.8" thickBot="1" x14ac:dyDescent="0.3">
      <c r="A22" s="40"/>
      <c r="B22" s="40"/>
      <c r="C22" s="40"/>
      <c r="D22" s="5" t="s">
        <v>11</v>
      </c>
      <c r="E22" s="5" t="s">
        <v>12</v>
      </c>
      <c r="F22" s="5" t="s">
        <v>11</v>
      </c>
      <c r="G22" s="40"/>
      <c r="H22" s="40"/>
      <c r="I22" s="40"/>
    </row>
    <row r="23" spans="1:9" ht="13.8" thickBot="1" x14ac:dyDescent="0.3">
      <c r="A23" s="6">
        <v>1</v>
      </c>
      <c r="B23" s="6">
        <v>2</v>
      </c>
      <c r="C23" s="6">
        <v>3</v>
      </c>
      <c r="D23" s="5">
        <v>4</v>
      </c>
      <c r="E23" s="5">
        <v>5</v>
      </c>
      <c r="F23" s="5">
        <v>6</v>
      </c>
      <c r="G23" s="6" t="s">
        <v>23</v>
      </c>
      <c r="H23" s="6">
        <v>8</v>
      </c>
      <c r="I23" s="6">
        <v>9</v>
      </c>
    </row>
    <row r="24" spans="1:9" ht="66.599999999999994" thickBot="1" x14ac:dyDescent="0.3">
      <c r="A24" s="7" t="s">
        <v>28</v>
      </c>
      <c r="B24" s="8" t="s">
        <v>29</v>
      </c>
      <c r="C24" s="5" t="s">
        <v>8</v>
      </c>
      <c r="D24" s="28">
        <v>15</v>
      </c>
      <c r="E24" s="5">
        <v>20</v>
      </c>
      <c r="F24" s="5">
        <v>20</v>
      </c>
      <c r="G24" s="5">
        <f>F24-E24</f>
        <v>0</v>
      </c>
      <c r="H24" s="5">
        <f>F24/E24*100</f>
        <v>100</v>
      </c>
      <c r="I24" s="5" t="s">
        <v>77</v>
      </c>
    </row>
    <row r="25" spans="1:9" ht="93" thickBot="1" x14ac:dyDescent="0.3">
      <c r="A25" s="7" t="s">
        <v>30</v>
      </c>
      <c r="B25" s="8" t="s">
        <v>31</v>
      </c>
      <c r="C25" s="5" t="s">
        <v>32</v>
      </c>
      <c r="D25" s="28">
        <v>2.9</v>
      </c>
      <c r="E25" s="5">
        <v>2.8</v>
      </c>
      <c r="F25" s="5">
        <v>2.8</v>
      </c>
      <c r="G25" s="5">
        <f t="shared" ref="G25:G28" si="0">F25-E25</f>
        <v>0</v>
      </c>
      <c r="H25" s="9">
        <f t="shared" ref="H25:H28" si="1">F25/E25*100</f>
        <v>100</v>
      </c>
      <c r="I25" s="5" t="s">
        <v>77</v>
      </c>
    </row>
    <row r="26" spans="1:9" ht="40.200000000000003" thickBot="1" x14ac:dyDescent="0.3">
      <c r="A26" s="7"/>
      <c r="B26" s="8" t="s">
        <v>33</v>
      </c>
      <c r="C26" s="5" t="s">
        <v>34</v>
      </c>
      <c r="D26" s="28">
        <v>5.6</v>
      </c>
      <c r="E26" s="5">
        <v>5.0999999999999996</v>
      </c>
      <c r="F26" s="5">
        <v>5.2</v>
      </c>
      <c r="G26" s="5">
        <f t="shared" si="0"/>
        <v>0.10000000000000053</v>
      </c>
      <c r="H26" s="9">
        <f t="shared" si="1"/>
        <v>101.96078431372551</v>
      </c>
      <c r="I26" s="5" t="s">
        <v>77</v>
      </c>
    </row>
    <row r="27" spans="1:9" ht="40.200000000000003" thickBot="1" x14ac:dyDescent="0.3">
      <c r="A27" s="7"/>
      <c r="B27" s="8" t="s">
        <v>35</v>
      </c>
      <c r="C27" s="5" t="s">
        <v>32</v>
      </c>
      <c r="D27" s="28">
        <v>10.8</v>
      </c>
      <c r="E27" s="5">
        <v>9</v>
      </c>
      <c r="F27" s="5">
        <v>9.6999999999999993</v>
      </c>
      <c r="G27" s="5">
        <f t="shared" si="0"/>
        <v>0.69999999999999929</v>
      </c>
      <c r="H27" s="9">
        <f t="shared" si="1"/>
        <v>107.77777777777777</v>
      </c>
      <c r="I27" s="5" t="s">
        <v>77</v>
      </c>
    </row>
    <row r="28" spans="1:9" ht="53.4" thickBot="1" x14ac:dyDescent="0.3">
      <c r="A28" s="7"/>
      <c r="B28" s="8" t="s">
        <v>36</v>
      </c>
      <c r="C28" s="5" t="s">
        <v>37</v>
      </c>
      <c r="D28" s="28">
        <v>530</v>
      </c>
      <c r="E28" s="5">
        <v>530</v>
      </c>
      <c r="F28" s="5">
        <v>538</v>
      </c>
      <c r="G28" s="5">
        <f t="shared" si="0"/>
        <v>8</v>
      </c>
      <c r="H28" s="9">
        <f t="shared" si="1"/>
        <v>101.50943396226415</v>
      </c>
      <c r="I28" s="28" t="s">
        <v>77</v>
      </c>
    </row>
    <row r="29" spans="1:9" ht="66.599999999999994" thickBot="1" x14ac:dyDescent="0.3">
      <c r="A29" s="7"/>
      <c r="B29" s="10" t="s">
        <v>38</v>
      </c>
      <c r="C29" s="11" t="s">
        <v>37</v>
      </c>
      <c r="D29" s="29">
        <v>147</v>
      </c>
      <c r="E29" s="5" t="s">
        <v>69</v>
      </c>
      <c r="F29" s="11">
        <v>145</v>
      </c>
      <c r="G29" s="28" t="s">
        <v>69</v>
      </c>
      <c r="H29" s="28" t="s">
        <v>69</v>
      </c>
      <c r="I29" s="28" t="s">
        <v>69</v>
      </c>
    </row>
    <row r="30" spans="1:9" ht="66.599999999999994" thickBot="1" x14ac:dyDescent="0.3">
      <c r="A30" s="7"/>
      <c r="B30" s="10" t="s">
        <v>39</v>
      </c>
      <c r="C30" s="11" t="s">
        <v>40</v>
      </c>
      <c r="D30" s="29">
        <v>2695.4</v>
      </c>
      <c r="E30" s="5" t="s">
        <v>69</v>
      </c>
      <c r="F30" s="11">
        <v>2690.5</v>
      </c>
      <c r="G30" s="28" t="s">
        <v>69</v>
      </c>
      <c r="H30" s="28" t="s">
        <v>69</v>
      </c>
      <c r="I30" s="28" t="s">
        <v>69</v>
      </c>
    </row>
    <row r="31" spans="1:9" ht="79.8" thickBot="1" x14ac:dyDescent="0.3">
      <c r="A31" s="7"/>
      <c r="B31" s="10" t="s">
        <v>41</v>
      </c>
      <c r="C31" s="11" t="s">
        <v>37</v>
      </c>
      <c r="D31" s="29">
        <v>359</v>
      </c>
      <c r="E31" s="5" t="s">
        <v>69</v>
      </c>
      <c r="F31" s="11">
        <v>363</v>
      </c>
      <c r="G31" s="28" t="s">
        <v>69</v>
      </c>
      <c r="H31" s="28" t="s">
        <v>69</v>
      </c>
      <c r="I31" s="28" t="s">
        <v>69</v>
      </c>
    </row>
    <row r="32" spans="1:9" ht="79.8" thickBot="1" x14ac:dyDescent="0.3">
      <c r="A32" s="7"/>
      <c r="B32" s="12" t="s">
        <v>42</v>
      </c>
      <c r="C32" s="11" t="s">
        <v>43</v>
      </c>
      <c r="D32" s="29">
        <v>2508.1</v>
      </c>
      <c r="E32" s="5" t="s">
        <v>69</v>
      </c>
      <c r="F32" s="11">
        <v>3195</v>
      </c>
      <c r="G32" s="28" t="s">
        <v>69</v>
      </c>
      <c r="H32" s="28" t="s">
        <v>69</v>
      </c>
      <c r="I32" s="28" t="s">
        <v>69</v>
      </c>
    </row>
    <row r="33" spans="1:9" ht="93" thickBot="1" x14ac:dyDescent="0.3">
      <c r="A33" s="7"/>
      <c r="B33" s="10" t="s">
        <v>44</v>
      </c>
      <c r="C33" s="11" t="s">
        <v>37</v>
      </c>
      <c r="D33" s="27">
        <v>11</v>
      </c>
      <c r="E33" s="5" t="s">
        <v>69</v>
      </c>
      <c r="F33" s="11">
        <v>18</v>
      </c>
      <c r="G33" s="28" t="s">
        <v>69</v>
      </c>
      <c r="H33" s="28" t="s">
        <v>69</v>
      </c>
      <c r="I33" s="28" t="s">
        <v>69</v>
      </c>
    </row>
    <row r="34" spans="1:9" ht="79.8" thickBot="1" x14ac:dyDescent="0.3">
      <c r="A34" s="7"/>
      <c r="B34" s="12" t="s">
        <v>45</v>
      </c>
      <c r="C34" s="11" t="s">
        <v>43</v>
      </c>
      <c r="D34" s="29">
        <v>2001.5</v>
      </c>
      <c r="E34" s="5" t="s">
        <v>69</v>
      </c>
      <c r="F34" s="11">
        <v>1574.4</v>
      </c>
      <c r="G34" s="28" t="s">
        <v>69</v>
      </c>
      <c r="H34" s="28" t="s">
        <v>69</v>
      </c>
      <c r="I34" s="28" t="s">
        <v>69</v>
      </c>
    </row>
    <row r="35" spans="1:9" ht="79.8" thickBot="1" x14ac:dyDescent="0.3">
      <c r="A35" s="7"/>
      <c r="B35" s="10" t="s">
        <v>46</v>
      </c>
      <c r="C35" s="11" t="s">
        <v>47</v>
      </c>
      <c r="D35" s="29">
        <v>12</v>
      </c>
      <c r="E35" s="5" t="s">
        <v>69</v>
      </c>
      <c r="F35" s="11">
        <v>9</v>
      </c>
      <c r="G35" s="28" t="s">
        <v>69</v>
      </c>
      <c r="H35" s="28" t="s">
        <v>69</v>
      </c>
      <c r="I35" s="28" t="s">
        <v>69</v>
      </c>
    </row>
    <row r="36" spans="1:9" ht="79.8" thickBot="1" x14ac:dyDescent="0.3">
      <c r="A36" s="7"/>
      <c r="B36" s="12" t="s">
        <v>48</v>
      </c>
      <c r="C36" s="11" t="s">
        <v>43</v>
      </c>
      <c r="D36" s="29">
        <v>10.5</v>
      </c>
      <c r="E36" s="5" t="s">
        <v>69</v>
      </c>
      <c r="F36" s="11">
        <v>7.5</v>
      </c>
      <c r="G36" s="28" t="s">
        <v>69</v>
      </c>
      <c r="H36" s="28" t="s">
        <v>69</v>
      </c>
      <c r="I36" s="28" t="s">
        <v>69</v>
      </c>
    </row>
    <row r="37" spans="1:9" ht="66.599999999999994" thickBot="1" x14ac:dyDescent="0.3">
      <c r="A37" s="7"/>
      <c r="B37" s="10" t="s">
        <v>70</v>
      </c>
      <c r="C37" s="11"/>
      <c r="D37" s="28">
        <v>1</v>
      </c>
      <c r="E37" s="5" t="s">
        <v>69</v>
      </c>
      <c r="F37" s="11">
        <v>1</v>
      </c>
      <c r="G37" s="28" t="s">
        <v>69</v>
      </c>
      <c r="H37" s="28" t="s">
        <v>69</v>
      </c>
      <c r="I37" s="28" t="s">
        <v>69</v>
      </c>
    </row>
    <row r="38" spans="1:9" ht="93" thickBot="1" x14ac:dyDescent="0.3">
      <c r="A38" s="7"/>
      <c r="B38" s="12" t="s">
        <v>71</v>
      </c>
      <c r="C38" s="11"/>
      <c r="D38" s="28">
        <v>284.5</v>
      </c>
      <c r="E38" s="5" t="s">
        <v>69</v>
      </c>
      <c r="F38" s="11">
        <v>1032.5999999999999</v>
      </c>
      <c r="G38" s="28" t="s">
        <v>69</v>
      </c>
      <c r="H38" s="28" t="s">
        <v>69</v>
      </c>
      <c r="I38" s="28" t="s">
        <v>69</v>
      </c>
    </row>
    <row r="39" spans="1:9" ht="132.6" hidden="1" thickBot="1" x14ac:dyDescent="0.3">
      <c r="A39" s="13" t="s">
        <v>49</v>
      </c>
      <c r="B39" s="7" t="s">
        <v>50</v>
      </c>
      <c r="C39" s="5" t="s">
        <v>51</v>
      </c>
      <c r="D39" s="26"/>
      <c r="E39" s="5">
        <v>0</v>
      </c>
      <c r="F39" s="5"/>
      <c r="G39" s="5"/>
      <c r="H39" s="5"/>
      <c r="I39" s="5"/>
    </row>
    <row r="40" spans="1:9" ht="211.8" thickBot="1" x14ac:dyDescent="0.3">
      <c r="A40" s="13" t="s">
        <v>52</v>
      </c>
      <c r="B40" s="7" t="s">
        <v>53</v>
      </c>
      <c r="C40" s="5" t="s">
        <v>54</v>
      </c>
      <c r="D40" s="28">
        <v>0</v>
      </c>
      <c r="E40" s="5">
        <v>100</v>
      </c>
      <c r="F40" s="32">
        <v>0</v>
      </c>
      <c r="G40" s="28">
        <f t="shared" ref="G40:G48" si="2">F40-E40</f>
        <v>-100</v>
      </c>
      <c r="H40" s="5"/>
      <c r="I40" s="32" t="s">
        <v>78</v>
      </c>
    </row>
    <row r="41" spans="1:9" ht="27" thickBot="1" x14ac:dyDescent="0.3">
      <c r="A41" s="41" t="s">
        <v>55</v>
      </c>
      <c r="B41" s="5" t="s">
        <v>56</v>
      </c>
      <c r="C41" s="5" t="s">
        <v>32</v>
      </c>
      <c r="D41" s="30">
        <v>387</v>
      </c>
      <c r="E41" s="14">
        <v>401</v>
      </c>
      <c r="F41" s="32">
        <v>401</v>
      </c>
      <c r="G41" s="28">
        <f t="shared" si="2"/>
        <v>0</v>
      </c>
      <c r="H41" s="33">
        <f>F41/E41*100</f>
        <v>100</v>
      </c>
      <c r="I41" s="28" t="s">
        <v>77</v>
      </c>
    </row>
    <row r="42" spans="1:9" ht="27" thickBot="1" x14ac:dyDescent="0.3">
      <c r="A42" s="42"/>
      <c r="B42" s="14" t="s">
        <v>57</v>
      </c>
      <c r="C42" s="14" t="s">
        <v>32</v>
      </c>
      <c r="D42" s="31">
        <v>290.3</v>
      </c>
      <c r="E42" s="7">
        <v>162</v>
      </c>
      <c r="F42" s="32">
        <v>162</v>
      </c>
      <c r="G42" s="28">
        <f t="shared" si="2"/>
        <v>0</v>
      </c>
      <c r="H42" s="33">
        <f t="shared" ref="H42:H48" si="3">F42/E42*100</f>
        <v>100</v>
      </c>
      <c r="I42" s="28" t="s">
        <v>77</v>
      </c>
    </row>
    <row r="43" spans="1:9" ht="27" thickBot="1" x14ac:dyDescent="0.3">
      <c r="A43" s="42"/>
      <c r="B43" s="7" t="s">
        <v>58</v>
      </c>
      <c r="C43" s="7" t="s">
        <v>32</v>
      </c>
      <c r="D43" s="31">
        <v>30</v>
      </c>
      <c r="E43" s="7">
        <v>27.5</v>
      </c>
      <c r="F43" s="32">
        <v>27.5</v>
      </c>
      <c r="G43" s="28">
        <f t="shared" si="2"/>
        <v>0</v>
      </c>
      <c r="H43" s="33">
        <f t="shared" si="3"/>
        <v>100</v>
      </c>
      <c r="I43" s="28" t="s">
        <v>77</v>
      </c>
    </row>
    <row r="44" spans="1:9" ht="27" thickBot="1" x14ac:dyDescent="0.3">
      <c r="A44" s="42"/>
      <c r="B44" s="7" t="s">
        <v>59</v>
      </c>
      <c r="C44" s="7" t="s">
        <v>32</v>
      </c>
      <c r="D44" s="31">
        <v>6.4</v>
      </c>
      <c r="E44" s="7">
        <v>5</v>
      </c>
      <c r="F44" s="32">
        <v>5.0999999999999996</v>
      </c>
      <c r="G44" s="28">
        <f t="shared" si="2"/>
        <v>9.9999999999999645E-2</v>
      </c>
      <c r="H44" s="33">
        <f t="shared" si="3"/>
        <v>102</v>
      </c>
      <c r="I44" s="28" t="s">
        <v>77</v>
      </c>
    </row>
    <row r="45" spans="1:9" ht="27" thickBot="1" x14ac:dyDescent="0.3">
      <c r="A45" s="42"/>
      <c r="B45" s="7" t="s">
        <v>60</v>
      </c>
      <c r="C45" s="7" t="s">
        <v>32</v>
      </c>
      <c r="D45" s="31">
        <v>7</v>
      </c>
      <c r="E45" s="7">
        <v>7.1</v>
      </c>
      <c r="F45" s="7">
        <v>7.1</v>
      </c>
      <c r="G45" s="28">
        <f t="shared" si="2"/>
        <v>0</v>
      </c>
      <c r="H45" s="33">
        <f t="shared" si="3"/>
        <v>100</v>
      </c>
      <c r="I45" s="28" t="s">
        <v>77</v>
      </c>
    </row>
    <row r="46" spans="1:9" ht="27" thickBot="1" x14ac:dyDescent="0.3">
      <c r="A46" s="42"/>
      <c r="B46" s="7" t="s">
        <v>61</v>
      </c>
      <c r="C46" s="7" t="s">
        <v>32</v>
      </c>
      <c r="D46" s="31">
        <v>11.5</v>
      </c>
      <c r="E46" s="7">
        <v>10.7</v>
      </c>
      <c r="F46" s="7">
        <v>10.7</v>
      </c>
      <c r="G46" s="28">
        <f t="shared" si="2"/>
        <v>0</v>
      </c>
      <c r="H46" s="33">
        <f t="shared" si="3"/>
        <v>100</v>
      </c>
      <c r="I46" s="28" t="s">
        <v>77</v>
      </c>
    </row>
    <row r="47" spans="1:9" ht="66.599999999999994" thickBot="1" x14ac:dyDescent="0.3">
      <c r="A47" s="42"/>
      <c r="B47" s="7" t="s">
        <v>62</v>
      </c>
      <c r="C47" s="7" t="s">
        <v>32</v>
      </c>
      <c r="D47" s="31">
        <v>7.7</v>
      </c>
      <c r="E47" s="7">
        <v>7.6</v>
      </c>
      <c r="F47" s="7">
        <v>5.7</v>
      </c>
      <c r="G47" s="28">
        <f t="shared" si="2"/>
        <v>-1.8999999999999995</v>
      </c>
      <c r="H47" s="33">
        <f t="shared" si="3"/>
        <v>75.000000000000014</v>
      </c>
      <c r="I47" s="28" t="s">
        <v>76</v>
      </c>
    </row>
    <row r="48" spans="1:9" ht="27" thickBot="1" x14ac:dyDescent="0.3">
      <c r="A48" s="43"/>
      <c r="B48" s="7" t="s">
        <v>63</v>
      </c>
      <c r="C48" s="7" t="s">
        <v>32</v>
      </c>
      <c r="D48" s="31">
        <v>10.3</v>
      </c>
      <c r="E48" s="7">
        <v>10.9</v>
      </c>
      <c r="F48" s="7">
        <v>12</v>
      </c>
      <c r="G48" s="28">
        <f t="shared" si="2"/>
        <v>1.0999999999999996</v>
      </c>
      <c r="H48" s="33">
        <f t="shared" si="3"/>
        <v>110.09174311926606</v>
      </c>
      <c r="I48" s="31"/>
    </row>
    <row r="50" spans="1:10" ht="15.6" x14ac:dyDescent="0.25">
      <c r="A50" s="37" t="s">
        <v>15</v>
      </c>
      <c r="B50" s="37"/>
      <c r="D50" s="15" t="s">
        <v>19</v>
      </c>
      <c r="E50" s="16"/>
      <c r="F50" s="16"/>
      <c r="G50" s="16"/>
      <c r="H50" s="16"/>
      <c r="I50" s="15" t="s">
        <v>66</v>
      </c>
      <c r="J50" s="17"/>
    </row>
    <row r="51" spans="1:10" ht="15.6" x14ac:dyDescent="0.25">
      <c r="A51" s="18"/>
      <c r="B51" s="18"/>
      <c r="D51" s="19" t="s">
        <v>16</v>
      </c>
      <c r="E51" s="18"/>
      <c r="F51" s="18"/>
      <c r="G51" s="18"/>
      <c r="H51" s="18"/>
      <c r="I51" s="19" t="s">
        <v>17</v>
      </c>
      <c r="J51" s="19"/>
    </row>
    <row r="52" spans="1:10" ht="15.6" x14ac:dyDescent="0.25">
      <c r="A52" s="20" t="s">
        <v>18</v>
      </c>
      <c r="B52" s="18"/>
      <c r="C52" s="18"/>
      <c r="D52" s="21" t="s">
        <v>67</v>
      </c>
      <c r="E52" s="18"/>
      <c r="F52" s="18"/>
      <c r="G52" s="18"/>
      <c r="H52" s="18"/>
      <c r="I52" s="18"/>
      <c r="J52" s="18"/>
    </row>
    <row r="53" spans="1:10" ht="15.6" x14ac:dyDescent="0.25">
      <c r="A53" s="36" t="s">
        <v>21</v>
      </c>
      <c r="B53" s="36"/>
      <c r="C53" s="36"/>
      <c r="D53" s="36"/>
      <c r="E53" s="36"/>
      <c r="F53" s="36"/>
      <c r="G53" s="36"/>
      <c r="H53" s="36"/>
      <c r="I53" s="36"/>
      <c r="J53" s="1"/>
    </row>
    <row r="54" spans="1:10" ht="13.8" x14ac:dyDescent="0.3">
      <c r="A54" s="22"/>
      <c r="B54" s="23"/>
      <c r="C54" s="22"/>
      <c r="D54" s="22"/>
      <c r="E54" s="22"/>
      <c r="F54" s="24"/>
      <c r="G54" s="24"/>
      <c r="H54" s="24"/>
      <c r="I54" s="24"/>
      <c r="J54" s="24"/>
    </row>
    <row r="55" spans="1:10" x14ac:dyDescent="0.25">
      <c r="A55" s="34" t="s">
        <v>20</v>
      </c>
      <c r="B55" s="34"/>
      <c r="C55" s="34"/>
      <c r="D55" s="34"/>
      <c r="E55" s="22"/>
      <c r="F55" s="25"/>
      <c r="G55" s="25"/>
      <c r="H55" s="25"/>
      <c r="I55" s="25" t="s">
        <v>27</v>
      </c>
      <c r="J55" s="25"/>
    </row>
  </sheetData>
  <mergeCells count="27">
    <mergeCell ref="A41:A48"/>
    <mergeCell ref="A18:I18"/>
    <mergeCell ref="E21:F21"/>
    <mergeCell ref="D20:F20"/>
    <mergeCell ref="G11:I11"/>
    <mergeCell ref="A17:I17"/>
    <mergeCell ref="A20:A22"/>
    <mergeCell ref="G20:G22"/>
    <mergeCell ref="H20:H22"/>
    <mergeCell ref="I20:I22"/>
    <mergeCell ref="C20:C22"/>
    <mergeCell ref="A55:D55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53:I53"/>
    <mergeCell ref="A50:B50"/>
    <mergeCell ref="B20:B2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2021-02-05T10:54:11Z</cp:lastPrinted>
  <dcterms:created xsi:type="dcterms:W3CDTF">2018-05-24T06:43:39Z</dcterms:created>
  <dcterms:modified xsi:type="dcterms:W3CDTF">2021-02-09T09:38:39Z</dcterms:modified>
</cp:coreProperties>
</file>